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Sheet1!$A$6:$W$25</definedName>
    <definedName name="_xlnm.Print_Area" localSheetId="0">Sheet1!$A$1:$V$26</definedName>
    <definedName name="_xlnm.Print_Titles" localSheetId="0">Sheet1!$3:$5</definedName>
  </definedNames>
  <calcPr calcId="124519"/>
</workbook>
</file>

<file path=xl/calcChain.xml><?xml version="1.0" encoding="utf-8"?>
<calcChain xmlns="http://schemas.openxmlformats.org/spreadsheetml/2006/main">
  <c r="U12" i="1"/>
  <c r="T12" s="1"/>
  <c r="U13"/>
  <c r="T13" s="1"/>
  <c r="U11"/>
  <c r="T11" s="1"/>
  <c r="R15"/>
  <c r="Q15" s="1"/>
  <c r="O11"/>
  <c r="N11" s="1"/>
  <c r="O12"/>
  <c r="N12" s="1"/>
  <c r="O15"/>
  <c r="N15" s="1"/>
  <c r="O16"/>
  <c r="N16" s="1"/>
  <c r="O17"/>
  <c r="N17" s="1"/>
  <c r="O18"/>
  <c r="N18" s="1"/>
  <c r="O7"/>
  <c r="N7" s="1"/>
  <c r="L8"/>
  <c r="K8" s="1"/>
  <c r="L9"/>
  <c r="K9" s="1"/>
  <c r="L10"/>
  <c r="K10" s="1"/>
  <c r="L11"/>
  <c r="K11" s="1"/>
  <c r="L12"/>
  <c r="K12" s="1"/>
  <c r="L13"/>
  <c r="K13" s="1"/>
  <c r="L14"/>
  <c r="K14" s="1"/>
  <c r="L15"/>
  <c r="K15" s="1"/>
  <c r="L16"/>
  <c r="K16" s="1"/>
  <c r="L17"/>
  <c r="K17" s="1"/>
  <c r="L18"/>
  <c r="K18" s="1"/>
  <c r="L7"/>
  <c r="K7" s="1"/>
  <c r="I8"/>
  <c r="H8" s="1"/>
  <c r="I9"/>
  <c r="H9" s="1"/>
  <c r="I10"/>
  <c r="H10" s="1"/>
  <c r="I13"/>
  <c r="H13" s="1"/>
  <c r="I14"/>
  <c r="H14" s="1"/>
  <c r="I19"/>
  <c r="H19" s="1"/>
  <c r="I20"/>
  <c r="H20" s="1"/>
  <c r="I7"/>
  <c r="H7" s="1"/>
  <c r="F7"/>
  <c r="F8"/>
  <c r="F9"/>
  <c r="F10"/>
  <c r="F11"/>
  <c r="F12"/>
  <c r="F13"/>
  <c r="F14"/>
  <c r="F15"/>
  <c r="F16"/>
  <c r="F17"/>
  <c r="F18"/>
  <c r="F19"/>
  <c r="F20"/>
</calcChain>
</file>

<file path=xl/sharedStrings.xml><?xml version="1.0" encoding="utf-8"?>
<sst xmlns="http://schemas.openxmlformats.org/spreadsheetml/2006/main" count="70" uniqueCount="32">
  <si>
    <t>հատ</t>
  </si>
  <si>
    <t>Չ/հ</t>
  </si>
  <si>
    <t>Գնման առարկա</t>
  </si>
  <si>
    <t>Չ/Մ</t>
  </si>
  <si>
    <t>Քանակ</t>
  </si>
  <si>
    <t>ԱԱՀ-ով</t>
  </si>
  <si>
    <t>ՀԱՎԵԼՎԱԾ N 1</t>
  </si>
  <si>
    <t>1-ին տեղ(հաղթող) զբաղեցնող մասնակից</t>
  </si>
  <si>
    <t>ԱԱՀ</t>
  </si>
  <si>
    <t>Ընդհանուր գումար /դրամ/ նախ. Գին</t>
  </si>
  <si>
    <t>Առանց ԱԱՀ</t>
  </si>
  <si>
    <t>Թուղթ՝ պլոտեր սարքի /Թուղթ՝ պլոտեր սարքի/</t>
  </si>
  <si>
    <t>Տոներային քարտրիջներ Քարթրիջներ` XWC 7425 բազմաֆունկցիոնալ սարքի/</t>
  </si>
  <si>
    <t>Տոներային քարտրիջներ /Քարթրիջներ XWC 7525 բազմաֆունկցիոնալ սարքի/</t>
  </si>
  <si>
    <t>Տոներային քարտրիջներ /Քարթրիջներ XWC 7830 CPT 3T բազմաֆունկցիոնալ սարքի/</t>
  </si>
  <si>
    <t>Տոներային քարտրիջներ /Քարթրիջներ գունավոր HP CLJ 1025 լազերային տպիչի/</t>
  </si>
  <si>
    <t>Տոներային քարտրիջներ /Քարթրիջներ գունավոր HP CLJ 1515 լազերային տպիչի/</t>
  </si>
  <si>
    <t>Տոներային քարտրիջներ /Քարթրիջներ գունավոր Xerox Phaser 6000 լազերային տպիչի/</t>
  </si>
  <si>
    <t>Տպագրական սարքերի մասեր և պարագաներ /Քարթրիջներ Xerox WF 7142 պլոտեր սարքի/</t>
  </si>
  <si>
    <t>Տպագրական սարքերի մասեր և պարագաներ /Քարթրիջներ HP T790 պլոտեր սարքի/</t>
  </si>
  <si>
    <t>Տպագրական սարքերի մասեր և պարագաներ /Քարթրիջներ HP DJ 510 պլոտեր սարքի/</t>
  </si>
  <si>
    <t>Տպագրական սարքերի մասեր և պարագաներ /Քարթրիջներ HP DJ Z6600 բաներային պլոտեր սարքի/</t>
  </si>
  <si>
    <t>Տպագրական սարքերի մասեր և պարագաներ /Գլխիկներ HP DJ Z6600 բաներային պլոտեր սարքի/</t>
  </si>
  <si>
    <t>Աշխատանքային կայան Ստացիոնար համակարգիչ՝ տիեզերալուսանկարների վերծանման և թվային քարտեզագրության</t>
  </si>
  <si>
    <t>Աշխատանքային կայան /Ստացիոնար համակարգիչ՝ ՛՛Ֆոտոմոդ՛՛ ծրագրային փաթեթի համար/</t>
  </si>
  <si>
    <t>«Կոմպյուտեր սերվիս» ՍՊԸ</t>
  </si>
  <si>
    <t>«Նորմա-Պլյուս» ՍՊԸ</t>
  </si>
  <si>
    <t>«Պատրոն ՌՄ» ՍՊԸ</t>
  </si>
  <si>
    <t>«Պրոֆիլայն Էռ Էմ» ՍՊԸ</t>
  </si>
  <si>
    <t>«Ստարտկոպի» ՍՊԸ</t>
  </si>
  <si>
    <t>հավաքածու</t>
  </si>
  <si>
    <t>«ԳԱԿ-ՇՀԱՊՁԲ-15/8-ՀՀ ՊՆ ՆՏԱԴ-ՇՀԱՊՁԲ-19/2» ծածկագրով ընթացակարգի գների ամփոփում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</si>
</sst>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charset val="204"/>
      <scheme val="minor"/>
    </font>
    <font>
      <sz val="7"/>
      <color theme="1"/>
      <name val="GHEA Grapalat"/>
      <family val="3"/>
    </font>
    <font>
      <sz val="7"/>
      <name val="GHEA Grapalat"/>
      <family val="3"/>
    </font>
    <font>
      <b/>
      <sz val="7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8"/>
      <color rgb="FFFF0000"/>
      <name val="Calibri"/>
      <family val="2"/>
      <charset val="204"/>
      <scheme val="minor"/>
    </font>
    <font>
      <b/>
      <sz val="16"/>
      <color theme="1"/>
      <name val="Arial Unicode"/>
      <family val="2"/>
      <charset val="204"/>
    </font>
    <font>
      <sz val="16"/>
      <color theme="1"/>
      <name val="Arial Unicode"/>
      <family val="2"/>
      <charset val="204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6"/>
      <color rgb="FFFF0000"/>
      <name val="Arial Unicode"/>
      <family val="2"/>
      <charset val="204"/>
    </font>
    <font>
      <b/>
      <sz val="10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FF0000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2" borderId="0" xfId="1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0" xfId="0" applyFont="1" applyBorder="1" applyAlignme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0" fillId="0" borderId="1" xfId="0" applyBorder="1"/>
    <xf numFmtId="0" fontId="12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13" fillId="4" borderId="1" xfId="0" applyNumberFormat="1" applyFont="1" applyFill="1" applyBorder="1" applyAlignment="1">
      <alignment horizontal="center" vertical="center" wrapText="1"/>
    </xf>
    <xf numFmtId="3" fontId="16" fillId="4" borderId="1" xfId="0" applyNumberFormat="1" applyFont="1" applyFill="1" applyBorder="1" applyAlignment="1">
      <alignment horizontal="center" vertical="center" wrapText="1"/>
    </xf>
    <xf numFmtId="3" fontId="17" fillId="4" borderId="1" xfId="0" applyNumberFormat="1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9" fillId="0" borderId="7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view="pageBreakPreview" zoomScaleSheetLayoutView="100" workbookViewId="0">
      <pane xSplit="6" ySplit="5" topLeftCell="G15" activePane="bottomRight" state="frozen"/>
      <selection pane="topRight" activeCell="H1" sqref="H1"/>
      <selection pane="bottomLeft" activeCell="A8" sqref="A8"/>
      <selection pane="bottomRight" sqref="A1:W20"/>
    </sheetView>
  </sheetViews>
  <sheetFormatPr defaultRowHeight="15"/>
  <cols>
    <col min="1" max="1" width="6.140625" customWidth="1"/>
    <col min="2" max="2" width="42.42578125" customWidth="1"/>
    <col min="3" max="3" width="8" style="1" customWidth="1"/>
    <col min="4" max="4" width="7.7109375" style="1" customWidth="1"/>
    <col min="5" max="5" width="12" style="1" hidden="1" customWidth="1"/>
    <col min="6" max="6" width="14.28515625" style="1" customWidth="1"/>
    <col min="7" max="7" width="12" style="1" bestFit="1" customWidth="1"/>
    <col min="8" max="8" width="9.7109375" style="1" customWidth="1"/>
    <col min="9" max="9" width="12" style="1" bestFit="1" customWidth="1"/>
    <col min="10" max="10" width="12.28515625" style="1" bestFit="1" customWidth="1"/>
    <col min="11" max="11" width="10.140625" style="1" bestFit="1" customWidth="1"/>
    <col min="12" max="12" width="11.5703125" style="1" bestFit="1" customWidth="1"/>
    <col min="13" max="13" width="11.85546875" style="1" bestFit="1" customWidth="1"/>
    <col min="14" max="14" width="10.28515625" style="1" bestFit="1" customWidth="1"/>
    <col min="15" max="15" width="12" style="1" bestFit="1" customWidth="1"/>
    <col min="16" max="16" width="10" style="1" bestFit="1" customWidth="1"/>
    <col min="17" max="17" width="9" style="1" bestFit="1" customWidth="1"/>
    <col min="18" max="18" width="11.28515625" style="1" bestFit="1" customWidth="1"/>
    <col min="19" max="19" width="9.5703125" style="1" bestFit="1" customWidth="1"/>
    <col min="20" max="20" width="8.28515625" style="1" bestFit="1" customWidth="1"/>
    <col min="21" max="21" width="11" style="1" customWidth="1"/>
    <col min="22" max="22" width="21.7109375" style="1" customWidth="1"/>
    <col min="23" max="23" width="10" hidden="1" customWidth="1"/>
    <col min="24" max="24" width="23.42578125" customWidth="1"/>
  </cols>
  <sheetData>
    <row r="1" spans="1:23" s="5" customFormat="1" ht="36" customHeight="1">
      <c r="C1" s="6"/>
      <c r="D1" s="6"/>
      <c r="E1" s="6"/>
      <c r="F1" s="6"/>
      <c r="G1" s="9"/>
      <c r="H1" s="9"/>
      <c r="I1" s="23" t="s">
        <v>6</v>
      </c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9"/>
    </row>
    <row r="2" spans="1:23" ht="48.75" customHeight="1">
      <c r="A2" s="24" t="s">
        <v>31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6"/>
    </row>
    <row r="3" spans="1:23" ht="40.5" customHeight="1">
      <c r="A3" s="21" t="s">
        <v>1</v>
      </c>
      <c r="B3" s="21" t="s">
        <v>2</v>
      </c>
      <c r="C3" s="21" t="s">
        <v>3</v>
      </c>
      <c r="D3" s="21" t="s">
        <v>4</v>
      </c>
      <c r="E3" s="30"/>
      <c r="F3" s="21" t="s">
        <v>9</v>
      </c>
      <c r="G3" s="34" t="s">
        <v>25</v>
      </c>
      <c r="H3" s="35"/>
      <c r="I3" s="36"/>
      <c r="J3" s="37" t="s">
        <v>26</v>
      </c>
      <c r="K3" s="37"/>
      <c r="L3" s="37"/>
      <c r="M3" s="19" t="s">
        <v>27</v>
      </c>
      <c r="N3" s="19"/>
      <c r="O3" s="19"/>
      <c r="P3" s="20" t="s">
        <v>28</v>
      </c>
      <c r="Q3" s="20"/>
      <c r="R3" s="20"/>
      <c r="S3" s="27" t="s">
        <v>29</v>
      </c>
      <c r="T3" s="27"/>
      <c r="U3" s="27"/>
      <c r="V3" s="21" t="s">
        <v>7</v>
      </c>
      <c r="W3" s="13"/>
    </row>
    <row r="4" spans="1:23" ht="16.5" customHeight="1">
      <c r="A4" s="21"/>
      <c r="B4" s="21"/>
      <c r="C4" s="21"/>
      <c r="D4" s="21"/>
      <c r="E4" s="31"/>
      <c r="F4" s="21"/>
      <c r="G4" s="21" t="s">
        <v>5</v>
      </c>
      <c r="H4" s="21" t="s">
        <v>8</v>
      </c>
      <c r="I4" s="21" t="s">
        <v>10</v>
      </c>
      <c r="J4" s="21" t="s">
        <v>5</v>
      </c>
      <c r="K4" s="21" t="s">
        <v>8</v>
      </c>
      <c r="L4" s="21" t="s">
        <v>10</v>
      </c>
      <c r="M4" s="21" t="s">
        <v>5</v>
      </c>
      <c r="N4" s="21" t="s">
        <v>8</v>
      </c>
      <c r="O4" s="21" t="s">
        <v>10</v>
      </c>
      <c r="P4" s="21" t="s">
        <v>5</v>
      </c>
      <c r="Q4" s="21" t="s">
        <v>8</v>
      </c>
      <c r="R4" s="21" t="s">
        <v>10</v>
      </c>
      <c r="S4" s="21" t="s">
        <v>5</v>
      </c>
      <c r="T4" s="21" t="s">
        <v>8</v>
      </c>
      <c r="U4" s="21" t="s">
        <v>10</v>
      </c>
      <c r="V4" s="21"/>
      <c r="W4" s="13"/>
    </row>
    <row r="5" spans="1:23" ht="6" customHeight="1">
      <c r="A5" s="21"/>
      <c r="B5" s="21"/>
      <c r="C5" s="21"/>
      <c r="D5" s="21"/>
      <c r="E5" s="32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13"/>
    </row>
    <row r="6" spans="1:23" ht="15.75" customHeight="1">
      <c r="A6" s="11"/>
      <c r="B6" s="11"/>
      <c r="C6" s="11"/>
      <c r="D6" s="11"/>
      <c r="E6" s="12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3"/>
    </row>
    <row r="7" spans="1:23" ht="38.25" customHeight="1">
      <c r="A7" s="7">
        <v>1</v>
      </c>
      <c r="B7" s="14" t="s">
        <v>11</v>
      </c>
      <c r="C7" s="14" t="s">
        <v>0</v>
      </c>
      <c r="D7" s="15">
        <v>26</v>
      </c>
      <c r="E7" s="14">
        <v>19500</v>
      </c>
      <c r="F7" s="16">
        <f>E7*D7</f>
        <v>507000</v>
      </c>
      <c r="G7" s="17">
        <v>496860</v>
      </c>
      <c r="H7" s="17">
        <f>G7-I7</f>
        <v>82810</v>
      </c>
      <c r="I7" s="17">
        <f>G7/1.2</f>
        <v>414050</v>
      </c>
      <c r="J7" s="18">
        <v>468000</v>
      </c>
      <c r="K7" s="18">
        <f>J7-L7</f>
        <v>78000</v>
      </c>
      <c r="L7" s="18">
        <f>J7/1.2</f>
        <v>390000</v>
      </c>
      <c r="M7" s="17">
        <v>499200</v>
      </c>
      <c r="N7" s="17">
        <f>M7-O7</f>
        <v>83200</v>
      </c>
      <c r="O7" s="17">
        <f>M7/1.2</f>
        <v>416000</v>
      </c>
      <c r="P7" s="17"/>
      <c r="Q7" s="17"/>
      <c r="R7" s="17"/>
      <c r="S7" s="17"/>
      <c r="T7" s="17"/>
      <c r="U7" s="17"/>
      <c r="V7" s="10" t="s">
        <v>26</v>
      </c>
      <c r="W7" s="13"/>
    </row>
    <row r="8" spans="1:23" ht="37.5" customHeight="1">
      <c r="A8" s="7">
        <v>2</v>
      </c>
      <c r="B8" s="14" t="s">
        <v>12</v>
      </c>
      <c r="C8" s="14" t="s">
        <v>0</v>
      </c>
      <c r="D8" s="15">
        <v>1</v>
      </c>
      <c r="E8" s="14">
        <v>380000</v>
      </c>
      <c r="F8" s="16">
        <f t="shared" ref="F8:F20" si="0">E8*D8</f>
        <v>380000</v>
      </c>
      <c r="G8" s="17">
        <v>380000</v>
      </c>
      <c r="H8" s="17">
        <f t="shared" ref="H8:H20" si="1">G8-I8</f>
        <v>63333.333333333314</v>
      </c>
      <c r="I8" s="17">
        <f t="shared" ref="I8:I20" si="2">G8/1.2</f>
        <v>316666.66666666669</v>
      </c>
      <c r="J8" s="18">
        <v>297000</v>
      </c>
      <c r="K8" s="18">
        <f t="shared" ref="K8:K18" si="3">J8-L8</f>
        <v>49500</v>
      </c>
      <c r="L8" s="18">
        <f t="shared" ref="L8:L18" si="4">J8/1.2</f>
        <v>247500</v>
      </c>
      <c r="M8" s="17"/>
      <c r="N8" s="17"/>
      <c r="O8" s="17"/>
      <c r="P8" s="17"/>
      <c r="Q8" s="17"/>
      <c r="R8" s="17"/>
      <c r="S8" s="17"/>
      <c r="T8" s="17"/>
      <c r="U8" s="17"/>
      <c r="V8" s="10" t="s">
        <v>26</v>
      </c>
      <c r="W8" s="13"/>
    </row>
    <row r="9" spans="1:23" ht="36" customHeight="1">
      <c r="A9" s="7">
        <v>3</v>
      </c>
      <c r="B9" s="14" t="s">
        <v>13</v>
      </c>
      <c r="C9" s="14" t="s">
        <v>0</v>
      </c>
      <c r="D9" s="15">
        <v>2</v>
      </c>
      <c r="E9" s="14">
        <v>240000</v>
      </c>
      <c r="F9" s="16">
        <f t="shared" si="0"/>
        <v>480000</v>
      </c>
      <c r="G9" s="18">
        <v>456000</v>
      </c>
      <c r="H9" s="18">
        <f t="shared" si="1"/>
        <v>76000</v>
      </c>
      <c r="I9" s="18">
        <f t="shared" si="2"/>
        <v>380000</v>
      </c>
      <c r="J9" s="17">
        <v>637800</v>
      </c>
      <c r="K9" s="17">
        <f t="shared" si="3"/>
        <v>106300</v>
      </c>
      <c r="L9" s="17">
        <f t="shared" si="4"/>
        <v>531500</v>
      </c>
      <c r="M9" s="17"/>
      <c r="N9" s="17"/>
      <c r="O9" s="17"/>
      <c r="P9" s="17"/>
      <c r="Q9" s="17"/>
      <c r="R9" s="17"/>
      <c r="S9" s="17"/>
      <c r="T9" s="17"/>
      <c r="U9" s="17"/>
      <c r="V9" s="10" t="s">
        <v>25</v>
      </c>
      <c r="W9" s="13"/>
    </row>
    <row r="10" spans="1:23" ht="33.75" customHeight="1">
      <c r="A10" s="8">
        <v>4</v>
      </c>
      <c r="B10" s="14" t="s">
        <v>14</v>
      </c>
      <c r="C10" s="14" t="s">
        <v>0</v>
      </c>
      <c r="D10" s="15">
        <v>1</v>
      </c>
      <c r="E10" s="14">
        <v>240000</v>
      </c>
      <c r="F10" s="16">
        <f t="shared" si="0"/>
        <v>240000</v>
      </c>
      <c r="G10" s="18">
        <v>228000</v>
      </c>
      <c r="H10" s="18">
        <f t="shared" si="1"/>
        <v>38000</v>
      </c>
      <c r="I10" s="18">
        <f t="shared" si="2"/>
        <v>190000</v>
      </c>
      <c r="J10" s="17">
        <v>318900</v>
      </c>
      <c r="K10" s="17">
        <f t="shared" si="3"/>
        <v>53150</v>
      </c>
      <c r="L10" s="17">
        <f t="shared" si="4"/>
        <v>265750</v>
      </c>
      <c r="M10" s="17"/>
      <c r="N10" s="17"/>
      <c r="O10" s="17"/>
      <c r="P10" s="17"/>
      <c r="Q10" s="17"/>
      <c r="R10" s="17"/>
      <c r="S10" s="17"/>
      <c r="T10" s="17"/>
      <c r="U10" s="17"/>
      <c r="V10" s="10" t="s">
        <v>25</v>
      </c>
      <c r="W10" s="13"/>
    </row>
    <row r="11" spans="1:23" ht="34.5" customHeight="1">
      <c r="A11" s="7">
        <v>5</v>
      </c>
      <c r="B11" s="14" t="s">
        <v>15</v>
      </c>
      <c r="C11" s="14" t="s">
        <v>0</v>
      </c>
      <c r="D11" s="15">
        <v>5</v>
      </c>
      <c r="E11" s="14">
        <v>160000</v>
      </c>
      <c r="F11" s="16">
        <f t="shared" si="0"/>
        <v>800000</v>
      </c>
      <c r="G11" s="17"/>
      <c r="H11" s="17"/>
      <c r="I11" s="17"/>
      <c r="J11" s="17">
        <v>641400</v>
      </c>
      <c r="K11" s="17">
        <f t="shared" si="3"/>
        <v>106900</v>
      </c>
      <c r="L11" s="17">
        <f t="shared" si="4"/>
        <v>534500</v>
      </c>
      <c r="M11" s="17">
        <v>667500</v>
      </c>
      <c r="N11" s="17">
        <f t="shared" ref="N11:N18" si="5">M11-O11</f>
        <v>111250</v>
      </c>
      <c r="O11" s="17">
        <f t="shared" ref="O11:O18" si="6">M11/1.2</f>
        <v>556250</v>
      </c>
      <c r="P11" s="17"/>
      <c r="Q11" s="17"/>
      <c r="R11" s="17"/>
      <c r="S11" s="18">
        <v>107400</v>
      </c>
      <c r="T11" s="18">
        <f>S11-U11</f>
        <v>17900</v>
      </c>
      <c r="U11" s="18">
        <f>S11/1.2</f>
        <v>89500</v>
      </c>
      <c r="V11" s="10" t="s">
        <v>29</v>
      </c>
      <c r="W11" s="13"/>
    </row>
    <row r="12" spans="1:23" ht="42.75" customHeight="1">
      <c r="A12" s="7">
        <v>6</v>
      </c>
      <c r="B12" s="14" t="s">
        <v>16</v>
      </c>
      <c r="C12" s="14" t="s">
        <v>0</v>
      </c>
      <c r="D12" s="15">
        <v>1</v>
      </c>
      <c r="E12" s="14">
        <v>215000</v>
      </c>
      <c r="F12" s="16">
        <f t="shared" si="0"/>
        <v>215000</v>
      </c>
      <c r="G12" s="17"/>
      <c r="H12" s="17"/>
      <c r="I12" s="17"/>
      <c r="J12" s="17">
        <v>170550</v>
      </c>
      <c r="K12" s="17">
        <f t="shared" si="3"/>
        <v>28425</v>
      </c>
      <c r="L12" s="17">
        <f t="shared" si="4"/>
        <v>142125</v>
      </c>
      <c r="M12" s="17">
        <v>175500</v>
      </c>
      <c r="N12" s="17">
        <f t="shared" si="5"/>
        <v>29250</v>
      </c>
      <c r="O12" s="17">
        <f t="shared" si="6"/>
        <v>146250</v>
      </c>
      <c r="P12" s="17"/>
      <c r="Q12" s="17"/>
      <c r="R12" s="17"/>
      <c r="S12" s="18">
        <v>30186</v>
      </c>
      <c r="T12" s="18">
        <f t="shared" ref="T12:T13" si="7">S12-U12</f>
        <v>5031</v>
      </c>
      <c r="U12" s="18">
        <f t="shared" ref="U12:U13" si="8">S12/1.2</f>
        <v>25155</v>
      </c>
      <c r="V12" s="10" t="s">
        <v>29</v>
      </c>
      <c r="W12" s="13"/>
    </row>
    <row r="13" spans="1:23" ht="48.75" customHeight="1">
      <c r="A13" s="7">
        <v>7</v>
      </c>
      <c r="B13" s="14" t="s">
        <v>17</v>
      </c>
      <c r="C13" s="14" t="s">
        <v>0</v>
      </c>
      <c r="D13" s="15">
        <v>4</v>
      </c>
      <c r="E13" s="14">
        <v>145000</v>
      </c>
      <c r="F13" s="16">
        <f t="shared" si="0"/>
        <v>580000</v>
      </c>
      <c r="G13" s="17">
        <v>562520</v>
      </c>
      <c r="H13" s="17">
        <f t="shared" si="1"/>
        <v>93753.333333333314</v>
      </c>
      <c r="I13" s="17">
        <f t="shared" si="2"/>
        <v>468766.66666666669</v>
      </c>
      <c r="J13" s="17">
        <v>622800</v>
      </c>
      <c r="K13" s="17">
        <f t="shared" si="3"/>
        <v>103800</v>
      </c>
      <c r="L13" s="17">
        <f t="shared" si="4"/>
        <v>519000</v>
      </c>
      <c r="M13" s="17"/>
      <c r="N13" s="17"/>
      <c r="O13" s="17"/>
      <c r="P13" s="17"/>
      <c r="Q13" s="17"/>
      <c r="R13" s="17"/>
      <c r="S13" s="18">
        <v>71160</v>
      </c>
      <c r="T13" s="18">
        <f t="shared" si="7"/>
        <v>11860</v>
      </c>
      <c r="U13" s="18">
        <f t="shared" si="8"/>
        <v>59300</v>
      </c>
      <c r="V13" s="10" t="s">
        <v>29</v>
      </c>
      <c r="W13" s="13"/>
    </row>
    <row r="14" spans="1:23" ht="36.75" customHeight="1">
      <c r="A14" s="7">
        <v>8</v>
      </c>
      <c r="B14" s="14" t="s">
        <v>18</v>
      </c>
      <c r="C14" s="14" t="s">
        <v>0</v>
      </c>
      <c r="D14" s="15">
        <v>2</v>
      </c>
      <c r="E14" s="14">
        <v>155000</v>
      </c>
      <c r="F14" s="16">
        <f t="shared" si="0"/>
        <v>310000</v>
      </c>
      <c r="G14" s="17">
        <v>307720</v>
      </c>
      <c r="H14" s="17">
        <f t="shared" si="1"/>
        <v>51286.666666666657</v>
      </c>
      <c r="I14" s="17">
        <f t="shared" si="2"/>
        <v>256433.33333333334</v>
      </c>
      <c r="J14" s="18">
        <v>293400</v>
      </c>
      <c r="K14" s="18">
        <f t="shared" si="3"/>
        <v>48900</v>
      </c>
      <c r="L14" s="18">
        <f t="shared" si="4"/>
        <v>244500</v>
      </c>
      <c r="M14" s="17"/>
      <c r="N14" s="17"/>
      <c r="O14" s="17"/>
      <c r="P14" s="17"/>
      <c r="Q14" s="17"/>
      <c r="R14" s="17"/>
      <c r="S14" s="17"/>
      <c r="T14" s="17"/>
      <c r="U14" s="17"/>
      <c r="V14" s="10" t="s">
        <v>26</v>
      </c>
      <c r="W14" s="13"/>
    </row>
    <row r="15" spans="1:23" ht="37.5" customHeight="1">
      <c r="A15" s="7">
        <v>9</v>
      </c>
      <c r="B15" s="14" t="s">
        <v>19</v>
      </c>
      <c r="C15" s="14" t="s">
        <v>0</v>
      </c>
      <c r="D15" s="15">
        <v>2</v>
      </c>
      <c r="E15" s="14">
        <v>300000</v>
      </c>
      <c r="F15" s="16">
        <f t="shared" si="0"/>
        <v>600000</v>
      </c>
      <c r="G15" s="17"/>
      <c r="H15" s="17"/>
      <c r="I15" s="17"/>
      <c r="J15" s="18">
        <v>428040</v>
      </c>
      <c r="K15" s="18">
        <f t="shared" si="3"/>
        <v>71340</v>
      </c>
      <c r="L15" s="18">
        <f t="shared" si="4"/>
        <v>356700</v>
      </c>
      <c r="M15" s="17">
        <v>528000</v>
      </c>
      <c r="N15" s="17">
        <f t="shared" si="5"/>
        <v>88000</v>
      </c>
      <c r="O15" s="17">
        <f t="shared" si="6"/>
        <v>440000</v>
      </c>
      <c r="P15" s="17">
        <v>482400</v>
      </c>
      <c r="Q15" s="17">
        <f>P15-R15</f>
        <v>80400</v>
      </c>
      <c r="R15" s="17">
        <f>P15/1.2</f>
        <v>402000</v>
      </c>
      <c r="S15" s="17"/>
      <c r="T15" s="17"/>
      <c r="U15" s="17"/>
      <c r="V15" s="10" t="s">
        <v>26</v>
      </c>
      <c r="W15" s="13"/>
    </row>
    <row r="16" spans="1:23" ht="37.5" customHeight="1">
      <c r="A16" s="7">
        <v>10</v>
      </c>
      <c r="B16" s="14" t="s">
        <v>20</v>
      </c>
      <c r="C16" s="14" t="s">
        <v>0</v>
      </c>
      <c r="D16" s="15">
        <v>9</v>
      </c>
      <c r="E16" s="14">
        <v>115000</v>
      </c>
      <c r="F16" s="16">
        <f t="shared" si="0"/>
        <v>1035000</v>
      </c>
      <c r="G16" s="17"/>
      <c r="H16" s="17"/>
      <c r="I16" s="17"/>
      <c r="J16" s="18">
        <v>814968</v>
      </c>
      <c r="K16" s="18">
        <f t="shared" si="3"/>
        <v>135828</v>
      </c>
      <c r="L16" s="18">
        <f t="shared" si="4"/>
        <v>679140</v>
      </c>
      <c r="M16" s="17">
        <v>992250</v>
      </c>
      <c r="N16" s="17">
        <f t="shared" si="5"/>
        <v>165375</v>
      </c>
      <c r="O16" s="17">
        <f t="shared" si="6"/>
        <v>826875</v>
      </c>
      <c r="P16" s="17"/>
      <c r="Q16" s="17"/>
      <c r="R16" s="17"/>
      <c r="S16" s="17"/>
      <c r="T16" s="17"/>
      <c r="U16" s="17"/>
      <c r="V16" s="10" t="s">
        <v>26</v>
      </c>
      <c r="W16" s="13"/>
    </row>
    <row r="17" spans="1:23" ht="45" customHeight="1">
      <c r="A17" s="7">
        <v>11</v>
      </c>
      <c r="B17" s="14" t="s">
        <v>21</v>
      </c>
      <c r="C17" s="14" t="s">
        <v>0</v>
      </c>
      <c r="D17" s="15">
        <v>3</v>
      </c>
      <c r="E17" s="14">
        <v>920000</v>
      </c>
      <c r="F17" s="16">
        <f t="shared" si="0"/>
        <v>2760000</v>
      </c>
      <c r="G17" s="17"/>
      <c r="H17" s="17"/>
      <c r="I17" s="17"/>
      <c r="J17" s="17">
        <v>3303000</v>
      </c>
      <c r="K17" s="17">
        <f t="shared" si="3"/>
        <v>550500</v>
      </c>
      <c r="L17" s="17">
        <f t="shared" si="4"/>
        <v>2752500</v>
      </c>
      <c r="M17" s="18">
        <v>2754000</v>
      </c>
      <c r="N17" s="18">
        <f t="shared" si="5"/>
        <v>459000</v>
      </c>
      <c r="O17" s="18">
        <f t="shared" si="6"/>
        <v>2295000</v>
      </c>
      <c r="P17" s="17"/>
      <c r="Q17" s="17"/>
      <c r="R17" s="17"/>
      <c r="S17" s="17"/>
      <c r="T17" s="17"/>
      <c r="U17" s="17"/>
      <c r="V17" s="10" t="s">
        <v>27</v>
      </c>
      <c r="W17" s="13"/>
    </row>
    <row r="18" spans="1:23" ht="42.75" customHeight="1">
      <c r="A18" s="7">
        <v>12</v>
      </c>
      <c r="B18" s="14" t="s">
        <v>22</v>
      </c>
      <c r="C18" s="14" t="s">
        <v>0</v>
      </c>
      <c r="D18" s="15">
        <v>1</v>
      </c>
      <c r="E18" s="14">
        <v>375000</v>
      </c>
      <c r="F18" s="16">
        <f t="shared" si="0"/>
        <v>375000</v>
      </c>
      <c r="G18" s="17"/>
      <c r="H18" s="17"/>
      <c r="I18" s="17"/>
      <c r="J18" s="17">
        <v>421650</v>
      </c>
      <c r="K18" s="17">
        <f t="shared" si="3"/>
        <v>70275</v>
      </c>
      <c r="L18" s="17">
        <f t="shared" si="4"/>
        <v>351375</v>
      </c>
      <c r="M18" s="18">
        <v>372000</v>
      </c>
      <c r="N18" s="18">
        <f t="shared" si="5"/>
        <v>62000</v>
      </c>
      <c r="O18" s="18">
        <f t="shared" si="6"/>
        <v>310000</v>
      </c>
      <c r="P18" s="17"/>
      <c r="Q18" s="17"/>
      <c r="R18" s="17"/>
      <c r="S18" s="17"/>
      <c r="T18" s="17"/>
      <c r="U18" s="17"/>
      <c r="V18" s="10" t="s">
        <v>27</v>
      </c>
      <c r="W18" s="13"/>
    </row>
    <row r="19" spans="1:23" ht="51" customHeight="1">
      <c r="A19" s="7">
        <v>13</v>
      </c>
      <c r="B19" s="14" t="s">
        <v>23</v>
      </c>
      <c r="C19" s="14" t="s">
        <v>30</v>
      </c>
      <c r="D19" s="15">
        <v>1</v>
      </c>
      <c r="E19" s="14">
        <v>450000</v>
      </c>
      <c r="F19" s="16">
        <f t="shared" si="0"/>
        <v>450000</v>
      </c>
      <c r="G19" s="18">
        <v>445900</v>
      </c>
      <c r="H19" s="18">
        <f t="shared" si="1"/>
        <v>74316.666666666628</v>
      </c>
      <c r="I19" s="18">
        <f t="shared" si="2"/>
        <v>371583.33333333337</v>
      </c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0" t="s">
        <v>25</v>
      </c>
      <c r="W19" s="13"/>
    </row>
    <row r="20" spans="1:23" ht="48" customHeight="1">
      <c r="A20" s="7">
        <v>14</v>
      </c>
      <c r="B20" s="14" t="s">
        <v>24</v>
      </c>
      <c r="C20" s="14" t="s">
        <v>30</v>
      </c>
      <c r="D20" s="15">
        <v>1</v>
      </c>
      <c r="E20" s="14">
        <v>3500000</v>
      </c>
      <c r="F20" s="16">
        <f t="shared" si="0"/>
        <v>3500000</v>
      </c>
      <c r="G20" s="18">
        <v>3482500</v>
      </c>
      <c r="H20" s="18">
        <f t="shared" si="1"/>
        <v>580416.66666666651</v>
      </c>
      <c r="I20" s="18">
        <f t="shared" si="2"/>
        <v>2902083.3333333335</v>
      </c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0" t="s">
        <v>25</v>
      </c>
      <c r="W20" s="13"/>
    </row>
    <row r="21" spans="1:23" s="5" customFormat="1" ht="75" customHeight="1">
      <c r="A21" s="2"/>
      <c r="B21" s="22"/>
      <c r="C21" s="22"/>
      <c r="D21" s="33"/>
      <c r="E21" s="33"/>
      <c r="F21" s="33"/>
      <c r="G21" s="33"/>
      <c r="H21" s="33"/>
      <c r="I21" s="33"/>
      <c r="J21" s="33"/>
      <c r="K21" s="33"/>
      <c r="L21" s="33"/>
      <c r="M21" s="3"/>
      <c r="N21" s="3"/>
      <c r="O21" s="3"/>
      <c r="P21" s="3"/>
      <c r="Q21" s="3"/>
      <c r="R21" s="3"/>
      <c r="S21" s="3"/>
      <c r="T21" s="3"/>
      <c r="U21" s="3"/>
      <c r="V21" s="4"/>
    </row>
    <row r="22" spans="1:23" s="5" customFormat="1" ht="53.25" customHeight="1">
      <c r="B22" s="22"/>
      <c r="C22" s="22"/>
      <c r="D22" s="33"/>
      <c r="E22" s="33"/>
      <c r="F22" s="33"/>
      <c r="G22" s="33"/>
      <c r="H22" s="33"/>
      <c r="I22" s="33"/>
      <c r="J22" s="33"/>
      <c r="K22" s="33"/>
      <c r="L22" s="33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spans="1:23" s="5" customFormat="1" ht="62.25" customHeight="1">
      <c r="B23" s="22"/>
      <c r="C23" s="22"/>
      <c r="D23" s="33"/>
      <c r="E23" s="33"/>
      <c r="F23" s="33"/>
      <c r="G23" s="33"/>
      <c r="H23" s="33"/>
      <c r="I23" s="33"/>
      <c r="J23" s="33"/>
      <c r="K23" s="33"/>
      <c r="L23" s="33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spans="1:23" s="5" customFormat="1" ht="61.5" customHeight="1">
      <c r="B24" s="22"/>
      <c r="C24" s="22"/>
      <c r="D24" s="28"/>
      <c r="E24" s="28"/>
      <c r="F24" s="28"/>
      <c r="G24" s="28"/>
      <c r="H24" s="28"/>
      <c r="I24" s="28"/>
      <c r="J24" s="28"/>
      <c r="K24" s="28"/>
      <c r="L24" s="28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3" ht="60" customHeight="1">
      <c r="B25" s="22"/>
      <c r="C25" s="22"/>
      <c r="D25" s="29"/>
      <c r="E25" s="29"/>
      <c r="F25" s="29"/>
      <c r="G25" s="29"/>
      <c r="H25" s="29"/>
      <c r="I25" s="29"/>
      <c r="J25" s="29"/>
      <c r="K25" s="29"/>
      <c r="L25" s="29"/>
    </row>
    <row r="26" spans="1:23" ht="35.25" customHeight="1"/>
    <row r="28" spans="1:23" ht="9" customHeight="1"/>
  </sheetData>
  <autoFilter ref="A6:W25"/>
  <mergeCells count="39">
    <mergeCell ref="D24:L24"/>
    <mergeCell ref="D25:L25"/>
    <mergeCell ref="E3:E5"/>
    <mergeCell ref="D21:L21"/>
    <mergeCell ref="D22:L22"/>
    <mergeCell ref="D23:L23"/>
    <mergeCell ref="G4:G5"/>
    <mergeCell ref="I4:I5"/>
    <mergeCell ref="G3:I3"/>
    <mergeCell ref="H4:H5"/>
    <mergeCell ref="J3:L3"/>
    <mergeCell ref="B24:C24"/>
    <mergeCell ref="B25:C25"/>
    <mergeCell ref="F3:F5"/>
    <mergeCell ref="I1:V1"/>
    <mergeCell ref="B21:C21"/>
    <mergeCell ref="B22:C22"/>
    <mergeCell ref="B23:C23"/>
    <mergeCell ref="V3:V5"/>
    <mergeCell ref="A2:W2"/>
    <mergeCell ref="A3:A5"/>
    <mergeCell ref="B3:B5"/>
    <mergeCell ref="C3:C5"/>
    <mergeCell ref="D3:D5"/>
    <mergeCell ref="S3:U3"/>
    <mergeCell ref="U4:U5"/>
    <mergeCell ref="S4:S5"/>
    <mergeCell ref="M3:O3"/>
    <mergeCell ref="P3:R3"/>
    <mergeCell ref="T4:T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" right="0" top="0.47" bottom="0" header="0.42" footer="0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2017-05-12T00:38:08Z</dcterms:modified>
</cp:coreProperties>
</file>